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项目支出绩效自评表" sheetId="2" r:id="rId1"/>
  </sheets>
  <definedNames>
    <definedName name="_xlnm.Print_Area" localSheetId="0">项目支出绩效自评表!$A$1:$N$37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<sst xmlns="http://schemas.openxmlformats.org/spreadsheetml/2006/main" count="118" uniqueCount="95">
  <si>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</si>
  <si>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</si>
  <si>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北京市密云水库管理处</t>
  </si>
  <si>
    <t>项目名称</t>
  </si>
  <si>
    <t>专用设备及材料购置项目</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</si>
  <si>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</si>
  <si>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</si>
  <si>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</si>
  <si>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</si>
  <si>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</si>
  <si>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</si>
  <si>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</si>
  <si>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</si>
  <si>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</si>
  <si>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</si>
  <si>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</si>
  <si>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</si>
  <si>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</si>
  <si>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</si>
  <si>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</si>
  <si>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</si>
  <si>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</si>
  <si>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</si>
  <si>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通过购置对讲机、变压器、水质监测仪器等设备，保障密云水库水利工程及其附属设备设施、自动化系统正常运行，保障水质监测工作正常开展，确保密云水库防汛安全、供水安全、工程安全和水环境安全。</t>
  </si>
  <si>
    <t xml:space="preserve">    项目完成购置调节池电锅炉、75kw静音发电机组、储油撬站、变压器5台（套）、对讲机70台、静力水准仪、太阳能蓄电池76台（套）、水质监测仪器设备10台（套）、物联网终端、防火墙6台（套）、硬盘录像机、液晶显示器、增倍镜、镜头、幕布5台（套），保障了密云水库水利工程及其附属设备设施、自动化系统正常运行，保障水质监测工作正常开展，确保密云水库防汛安全、供水安全、工程安全和水环境安全。</t>
  </si>
  <si>
    <t>标黄的为填写说明行，正式申报时请删除</t>
  </si>
  <si>
    <t>填写说明</t>
  </si>
  <si>
    <t>不用的二级指标不要删除</t>
  </si>
  <si>
    <t xml:space="preserve">1.按照年初设定的三级指标填写，如果在2024中期监控进行了调整的，按调整后的填写，参照附件5-调整后的绩效表
</t>
  </si>
  <si>
    <t>按实际完成情况填写</t>
  </si>
  <si>
    <t>按照年初设定的权重填写，如果在2024中期监控进行了调整的，按调整后的填写，参照附件5-调整后的绩效表</t>
  </si>
  <si>
    <t>不得满分需要说明偏差原因和改进措施</t>
  </si>
  <si>
    <t>“指标1  指标2”字样，不要删除</t>
  </si>
  <si>
    <t>填写格式：=数值+单位</t>
  </si>
  <si>
    <t>填写范例</t>
  </si>
  <si>
    <t>河枢纽水工、机闸、水文日常维护：坝顶道路、坝区道路、隧洞、闸室保洁等维护面积。</t>
  </si>
  <si>
    <t>=39.2092万平方米</t>
  </si>
  <si>
    <t>39.2092万平方米</t>
  </si>
  <si>
    <t>绩效指标</t>
  </si>
  <si>
    <t>一级指标</t>
  </si>
  <si>
    <t>二级
指标</t>
  </si>
  <si>
    <t>三级指标</t>
  </si>
  <si>
    <t>年度
指标值</t>
  </si>
  <si>
    <t>实际
完成值</t>
  </si>
  <si>
    <t>偏差原因分析及改进措施</t>
  </si>
  <si>
    <t>产出
指标</t>
  </si>
  <si>
    <t>数量
指标</t>
  </si>
  <si>
    <t>指标1：购置调节池电锅炉、75kw静音发电机组、储油撬站、变压器的数量。</t>
  </si>
  <si>
    <t>=5台（套）</t>
  </si>
  <si>
    <t>5台（套）</t>
  </si>
  <si>
    <t>指标2：购置对讲机数量。</t>
  </si>
  <si>
    <t>=70台</t>
  </si>
  <si>
    <t>70台</t>
  </si>
  <si>
    <t>指标3：购置静力水准仪、太阳能蓄电池数量。</t>
  </si>
  <si>
    <t>=76台（套）</t>
  </si>
  <si>
    <t>76台（套）</t>
  </si>
  <si>
    <t>指标4：购置水质监测仪器设备数量。</t>
  </si>
  <si>
    <t>=10台（套）</t>
  </si>
  <si>
    <t>10台（套）</t>
  </si>
  <si>
    <t>指标5：购置物联网终端、防火墙数量。</t>
  </si>
  <si>
    <t>=6台（套）</t>
  </si>
  <si>
    <t>6台（套）</t>
  </si>
  <si>
    <t>指标6：购置硬盘录像机、液晶显示器、增倍镜、镜头、幕布的数量。</t>
  </si>
  <si>
    <t>质量
指标</t>
  </si>
  <si>
    <t>指标1：购置的设备满足行业标准，能够正常运行，通过验收。</t>
  </si>
  <si>
    <t>优</t>
  </si>
  <si>
    <t>时效
指标</t>
  </si>
  <si>
    <t>指标1：项目按时完成率</t>
  </si>
  <si>
    <t>=100%</t>
  </si>
  <si>
    <t>成本指标</t>
  </si>
  <si>
    <t>经济
成本
指标</t>
  </si>
  <si>
    <t>指标1：项目成本控制数</t>
  </si>
  <si>
    <t>≤437.7162万元</t>
  </si>
  <si>
    <t>437.5589万元</t>
  </si>
  <si>
    <t>效益
指标</t>
  </si>
  <si>
    <t>经济效益指标</t>
  </si>
  <si>
    <t>指标1：</t>
  </si>
  <si>
    <t>指标2：</t>
  </si>
  <si>
    <t>社会效益指标</t>
  </si>
  <si>
    <t>指标1：保障密云水库水利工程及其附属设备设施正常、安全运行。</t>
  </si>
  <si>
    <t>良</t>
  </si>
  <si>
    <t xml:space="preserve">    该项目的实施为密云水库水工建筑物及其附属设施正常运行提供了保障。下一步，我处将结合水利工程及其附属设备设施管理要求，强化运行维护与管理，持续发挥好水库防洪、供水等功能，保障北京及下游地区人民生命、财产安全，提高社会效益。</t>
  </si>
  <si>
    <t>指标2：保障密云水库水源涵养林正常生长，降低发生火灾风险，更好的发挥林木的生态效益，保障密云水库供水安全，水质维持国家地表水Ⅱ类标准。</t>
  </si>
  <si>
    <t xml:space="preserve">  该项目的实施为密云水库水源涵养林管护工作提供了保障。下一步，我处将结合水源涵养林管护要求，持续降低火灾风险，增强涵养水源的能力，为密云水库发挥社会效益提供保障。</t>
  </si>
  <si>
    <t>指标3：保障密云水库水质常规监测和自动监测工作的正常开展，加快密云水库水生态监测能力建设，为密云水库水质安全提供数据支撑。</t>
  </si>
  <si>
    <t xml:space="preserve">    该项目的实施为密云水库水质监测工作提供了保障。下一步，我处将结合水质监测管理要求，持续加快密云水库水生态监测能力建设，保障水质监测数据的可靠性、规范性，为密云水库发挥社会效益提供保障。</t>
  </si>
  <si>
    <t>指标4：保障密云水库信息系统数据正常采集和网络系统正常运行。</t>
  </si>
  <si>
    <t xml:space="preserve">    该项目的实施为密云水库信息系统和网络系统运行稳定提供了保障。下一步，我处将结合信息化管理要求，提升信息自动化水平，确保信息系统数据采集准确、网络稳定运行，为密云水库发挥社会效益提供保障。</t>
  </si>
  <si>
    <t>生态效益指标</t>
  </si>
  <si>
    <t>可持续影响指标</t>
  </si>
  <si>
    <t>满意度指标</t>
  </si>
  <si>
    <t>服务对象满意度指标</t>
  </si>
  <si>
    <t>指标1：设备使用单位满意度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</si>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</sst>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宋体"/>
      <charset val="134"/>
      <scheme val="minor"/>
    </font>
    <font>
      <sz val="11"/>
      <color theme="1"/>
      <name val="仿宋_GB2312"/>
      <charset val="134"/>
    </font>
    <font>
      <sz val="11"/>
      <name val="宋体"/>
      <charset val="134"/>
      <scheme val="minor"/>
    </font>
    <font>
      <sz val="18"/>
      <color theme="1"/>
      <name val="方正小标宋简体"/>
      <charset val="134"/>
    </font>
    <font>
      <b/>
      <sz val="14"/>
      <color rgb="FFFF0000"/>
      <name val="仿宋_GB2312"/>
      <charset val="134"/>
    </font>
    <font>
      <b/>
      <sz val="14"/>
      <color theme="1"/>
      <name val="仿宋_GB2312"/>
      <charset val="134"/>
    </font>
    <font>
      <sz val="11"/>
      <color rgb="FF000000"/>
      <name val="仿宋_GB2312"/>
      <charset val="134"/>
    </font>
    <font>
      <sz val="11"/>
      <name val="仿宋_GB2312"/>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Fill="1">
      <alignment vertical="center"/>
    </xf>
    <xf numFmtId="0" fontId="2" fillId="0" borderId="0" xfId="0" applyFont="1" applyFill="1">
      <alignment vertical="center"/>
    </xf>
    <xf numFmtId="0" fontId="3" fillId="0" borderId="0" xfId="0" applyFont="1" applyAlignment="1">
      <alignment horizontal="center" vertical="center" wrapText="1"/>
    </xf>
    <xf numFmtId="0" fontId="1" fillId="0" borderId="0" xfId="0" applyFont="1" applyFill="1">
      <alignment vertical="center"/>
    </xf>
    <xf numFmtId="0" fontId="1" fillId="0" borderId="0" xfId="0" applyFont="1" applyFill="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176" fontId="1" fillId="0" borderId="1"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textRotation="255"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textRotation="255"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255"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0" xfId="0" applyFont="1" applyFill="1" applyAlignment="1">
      <alignment horizontal="center" vertical="center"/>
    </xf>
    <xf numFmtId="10" fontId="1" fillId="0" borderId="1" xfId="3"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lignment vertical="center"/>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7"/>
  <sheetViews>
    <sheetView tabSelected="1" view="pageBreakPreview" zoomScaleNormal="100" topLeftCell="A8" workbookViewId="0">
      <selection activeCell="C24" sqref="$A24:$XFD31"/>
    </sheetView>
  </sheetViews>
  <sheetFormatPr defaultColWidth="9" defaultRowHeight="14"/>
  <cols>
    <col min="1" max="1" width="5.13636363636364" customWidth="1"/>
    <col min="2" max="2" width="6" customWidth="1"/>
    <col min="3" max="3" width="7.72727272727273" customWidth="1"/>
    <col min="5" max="5" width="12.1454545454545" customWidth="1"/>
    <col min="6" max="6" width="10" customWidth="1"/>
    <col min="7" max="7" width="18.8818181818182" customWidth="1"/>
    <col min="8" max="8" width="7.46363636363636" customWidth="1"/>
    <col min="9" max="9" width="8" customWidth="1"/>
    <col min="10" max="10" width="10.2545454545455" customWidth="1"/>
    <col min="11" max="11" width="3.90909090909091" customWidth="1"/>
    <col min="12" max="12" width="4" customWidth="1"/>
    <col min="13" max="13" width="6.63636363636364" customWidth="1"/>
    <col min="14" max="14" width="12.2545454545455" customWidth="1"/>
  </cols>
  <sheetData>
    <row r="1" ht="36" customHeight="1" spans="1:14">
      <c r="A1" s="4" t="s">
        <v>0</v>
      </c>
      <c r="B1" s="4"/>
      <c r="C1" s="4"/>
      <c r="D1" s="4"/>
      <c r="E1" s="4"/>
      <c r="F1" s="4"/>
      <c r="G1" s="4"/>
      <c r="H1" s="4"/>
      <c r="I1" s="4"/>
      <c r="J1" s="4"/>
      <c r="K1" s="4"/>
      <c r="L1" s="4"/>
      <c r="M1" s="4"/>
      <c r="N1" s="4"/>
    </row>
    <row r="2" s="1" customFormat="1" ht="27" customHeight="1" spans="1:14">
      <c r="A2" s="5" t="s">
        <v>1</v>
      </c>
      <c r="B2" s="5"/>
      <c r="C2" s="5"/>
      <c r="D2" s="6" t="s">
        <v>2</v>
      </c>
      <c r="E2" s="6"/>
      <c r="F2" s="6"/>
      <c r="G2" s="6"/>
      <c r="H2" s="5"/>
      <c r="I2" s="5"/>
      <c r="J2" s="26"/>
      <c r="K2" s="26"/>
      <c r="L2" s="26"/>
      <c r="M2" s="26"/>
      <c r="N2" s="26"/>
    </row>
    <row r="3" ht="15" customHeight="1" spans="1:14">
      <c r="A3" s="7" t="s">
        <v>3</v>
      </c>
      <c r="B3" s="7"/>
      <c r="C3" s="8" t="s">
        <v>4</v>
      </c>
      <c r="D3" s="8"/>
      <c r="E3" s="8"/>
      <c r="F3" s="8"/>
      <c r="G3" s="8"/>
      <c r="H3" s="8"/>
      <c r="I3" s="8"/>
      <c r="J3" s="8"/>
      <c r="K3" s="8"/>
      <c r="L3" s="8"/>
      <c r="M3" s="8"/>
      <c r="N3" s="8"/>
    </row>
    <row r="4" ht="15" customHeight="1" spans="1:14">
      <c r="A4" s="7" t="s">
        <v>5</v>
      </c>
      <c r="B4" s="7"/>
      <c r="C4" s="8" t="s">
        <v>6</v>
      </c>
      <c r="D4" s="8"/>
      <c r="E4" s="8"/>
      <c r="F4" s="8"/>
      <c r="G4" s="8"/>
      <c r="H4" s="7" t="s">
        <v>7</v>
      </c>
      <c r="I4" s="7"/>
      <c r="J4" s="7" t="s">
        <v>2</v>
      </c>
      <c r="K4" s="7"/>
      <c r="L4" s="7"/>
      <c r="M4" s="7"/>
      <c r="N4" s="7"/>
    </row>
    <row r="5" ht="33" customHeight="1" spans="1:14">
      <c r="A5" s="7" t="s">
        <v>8</v>
      </c>
      <c r="B5" s="7"/>
      <c r="C5" s="7"/>
      <c r="D5" s="7"/>
      <c r="E5" s="7" t="s">
        <v>9</v>
      </c>
      <c r="F5" s="7" t="s">
        <v>10</v>
      </c>
      <c r="G5" s="7"/>
      <c r="H5" s="7" t="s">
        <v>11</v>
      </c>
      <c r="I5" s="7"/>
      <c r="J5" s="7" t="s">
        <v>12</v>
      </c>
      <c r="K5" s="7"/>
      <c r="L5" s="7" t="s">
        <v>13</v>
      </c>
      <c r="M5" s="7"/>
      <c r="N5" s="7" t="s">
        <v>14</v>
      </c>
    </row>
    <row r="6" ht="18" customHeight="1" spans="1:14">
      <c r="A6" s="7"/>
      <c r="B6" s="7"/>
      <c r="C6" s="9" t="s">
        <v>15</v>
      </c>
      <c r="D6" s="9"/>
      <c r="E6" s="10">
        <v>624.706253</v>
      </c>
      <c r="F6" s="10">
        <v>437.5589</v>
      </c>
      <c r="G6" s="10"/>
      <c r="H6" s="10">
        <v>437.5589</v>
      </c>
      <c r="I6" s="10"/>
      <c r="J6" s="7">
        <v>10</v>
      </c>
      <c r="K6" s="7"/>
      <c r="L6" s="27">
        <f t="shared" ref="L6:L9" si="0">ROUND(H6/F6,4)</f>
        <v>1</v>
      </c>
      <c r="M6" s="27"/>
      <c r="N6" s="7">
        <f>ROUND(J6*L6,2)</f>
        <v>10</v>
      </c>
    </row>
    <row r="7" ht="26" customHeight="1" spans="1:14">
      <c r="A7" s="7"/>
      <c r="B7" s="7"/>
      <c r="C7" s="7" t="s">
        <v>16</v>
      </c>
      <c r="D7" s="7"/>
      <c r="E7" s="10">
        <v>624.706253</v>
      </c>
      <c r="F7" s="10">
        <v>437.5589</v>
      </c>
      <c r="G7" s="10"/>
      <c r="H7" s="10">
        <v>437.5589</v>
      </c>
      <c r="I7" s="10"/>
      <c r="J7" s="7" t="s">
        <v>17</v>
      </c>
      <c r="K7" s="7"/>
      <c r="L7" s="27">
        <f t="shared" si="0"/>
        <v>1</v>
      </c>
      <c r="M7" s="27"/>
      <c r="N7" s="7" t="s">
        <v>17</v>
      </c>
    </row>
    <row r="8" ht="32" customHeight="1" spans="1:14">
      <c r="A8" s="7"/>
      <c r="B8" s="7"/>
      <c r="C8" s="7" t="s">
        <v>18</v>
      </c>
      <c r="D8" s="7"/>
      <c r="E8" s="10"/>
      <c r="F8" s="10"/>
      <c r="G8" s="10"/>
      <c r="H8" s="10"/>
      <c r="I8" s="10"/>
      <c r="J8" s="7" t="s">
        <v>17</v>
      </c>
      <c r="K8" s="7"/>
      <c r="L8" s="7"/>
      <c r="M8" s="7"/>
      <c r="N8" s="7" t="s">
        <v>17</v>
      </c>
    </row>
    <row r="9" ht="26" customHeight="1" spans="1:14">
      <c r="A9" s="7"/>
      <c r="B9" s="7"/>
      <c r="C9" s="7" t="s">
        <v>19</v>
      </c>
      <c r="D9" s="7"/>
      <c r="E9" s="10"/>
      <c r="F9" s="10"/>
      <c r="G9" s="10"/>
      <c r="H9" s="10"/>
      <c r="I9" s="10"/>
      <c r="J9" s="7" t="s">
        <v>17</v>
      </c>
      <c r="K9" s="7"/>
      <c r="L9" s="7"/>
      <c r="M9" s="7"/>
      <c r="N9" s="7" t="s">
        <v>17</v>
      </c>
    </row>
    <row r="10" ht="15" customHeight="1" spans="1:14">
      <c r="A10" s="7" t="s">
        <v>20</v>
      </c>
      <c r="B10" s="7" t="s">
        <v>21</v>
      </c>
      <c r="C10" s="7"/>
      <c r="D10" s="7"/>
      <c r="E10" s="7"/>
      <c r="F10" s="7"/>
      <c r="G10" s="7"/>
      <c r="H10" s="7" t="s">
        <v>22</v>
      </c>
      <c r="I10" s="7"/>
      <c r="J10" s="7"/>
      <c r="K10" s="7"/>
      <c r="L10" s="7"/>
      <c r="M10" s="7"/>
      <c r="N10" s="7"/>
    </row>
    <row r="11" ht="115" customHeight="1" spans="1:14">
      <c r="A11" s="7"/>
      <c r="B11" s="8" t="s">
        <v>23</v>
      </c>
      <c r="C11" s="8"/>
      <c r="D11" s="8"/>
      <c r="E11" s="8"/>
      <c r="F11" s="8"/>
      <c r="G11" s="8"/>
      <c r="H11" s="8" t="s">
        <v>24</v>
      </c>
      <c r="I11" s="8"/>
      <c r="J11" s="8"/>
      <c r="K11" s="8"/>
      <c r="L11" s="8"/>
      <c r="M11" s="8"/>
      <c r="N11" s="8"/>
    </row>
    <row r="12" ht="34" hidden="1" customHeight="1" spans="1:14">
      <c r="A12" s="11" t="s">
        <v>25</v>
      </c>
      <c r="B12" s="12"/>
      <c r="C12" s="12"/>
      <c r="D12" s="12"/>
      <c r="E12" s="12"/>
      <c r="F12" s="12"/>
      <c r="G12" s="12"/>
      <c r="H12" s="12"/>
      <c r="I12" s="12"/>
      <c r="J12" s="12"/>
      <c r="K12" s="12"/>
      <c r="L12" s="12"/>
      <c r="M12" s="12"/>
      <c r="N12" s="12"/>
    </row>
    <row r="13" ht="72" hidden="1" customHeight="1" spans="1:14">
      <c r="A13" s="7" t="s">
        <v>26</v>
      </c>
      <c r="B13" s="7" t="s">
        <v>27</v>
      </c>
      <c r="C13" s="7"/>
      <c r="D13" s="8" t="s">
        <v>28</v>
      </c>
      <c r="E13" s="8"/>
      <c r="F13" s="8"/>
      <c r="G13" s="8"/>
      <c r="H13" s="7" t="s">
        <v>29</v>
      </c>
      <c r="I13" s="28" t="s">
        <v>30</v>
      </c>
      <c r="J13" s="28"/>
      <c r="K13" s="7" t="s">
        <v>29</v>
      </c>
      <c r="L13" s="7"/>
      <c r="M13" s="7" t="s">
        <v>31</v>
      </c>
      <c r="N13" s="7"/>
    </row>
    <row r="14" ht="34" hidden="1" customHeight="1" spans="1:14">
      <c r="A14" s="7"/>
      <c r="B14" s="7"/>
      <c r="C14" s="7"/>
      <c r="D14" s="7" t="s">
        <v>32</v>
      </c>
      <c r="E14" s="7"/>
      <c r="F14" s="7"/>
      <c r="G14" s="7" t="s">
        <v>33</v>
      </c>
      <c r="H14" s="7"/>
      <c r="I14" s="7"/>
      <c r="J14" s="7"/>
      <c r="K14" s="7"/>
      <c r="L14" s="7"/>
      <c r="M14" s="7"/>
      <c r="N14" s="7"/>
    </row>
    <row r="15" ht="53" hidden="1" customHeight="1" spans="1:14">
      <c r="A15" s="13" t="s">
        <v>34</v>
      </c>
      <c r="B15" s="13"/>
      <c r="C15" s="13"/>
      <c r="D15" s="8" t="s">
        <v>35</v>
      </c>
      <c r="E15" s="8"/>
      <c r="F15" s="8"/>
      <c r="G15" s="14" t="s">
        <v>36</v>
      </c>
      <c r="H15" s="8" t="s">
        <v>37</v>
      </c>
      <c r="I15" s="7">
        <v>2</v>
      </c>
      <c r="J15" s="7"/>
      <c r="K15" s="7">
        <v>2</v>
      </c>
      <c r="L15" s="7"/>
      <c r="M15" s="7"/>
      <c r="N15" s="7"/>
    </row>
    <row r="16" ht="41" customHeight="1" spans="1:14">
      <c r="A16" s="15" t="s">
        <v>38</v>
      </c>
      <c r="B16" s="7" t="s">
        <v>39</v>
      </c>
      <c r="C16" s="7" t="s">
        <v>40</v>
      </c>
      <c r="D16" s="7" t="s">
        <v>41</v>
      </c>
      <c r="E16" s="7"/>
      <c r="F16" s="7"/>
      <c r="G16" s="7" t="s">
        <v>42</v>
      </c>
      <c r="H16" s="7" t="s">
        <v>43</v>
      </c>
      <c r="I16" s="7" t="s">
        <v>12</v>
      </c>
      <c r="J16" s="7"/>
      <c r="K16" s="7" t="s">
        <v>14</v>
      </c>
      <c r="L16" s="7"/>
      <c r="M16" s="7" t="s">
        <v>44</v>
      </c>
      <c r="N16" s="7"/>
    </row>
    <row r="17" ht="42" customHeight="1" spans="1:14">
      <c r="A17" s="15"/>
      <c r="B17" s="7" t="s">
        <v>45</v>
      </c>
      <c r="C17" s="7" t="s">
        <v>46</v>
      </c>
      <c r="D17" s="16" t="s">
        <v>47</v>
      </c>
      <c r="E17" s="16"/>
      <c r="F17" s="16"/>
      <c r="G17" s="30" t="s">
        <v>48</v>
      </c>
      <c r="H17" s="7" t="s">
        <v>49</v>
      </c>
      <c r="I17" s="7">
        <v>5</v>
      </c>
      <c r="J17" s="7"/>
      <c r="K17" s="7">
        <v>5</v>
      </c>
      <c r="L17" s="7"/>
      <c r="M17" s="7"/>
      <c r="N17" s="7"/>
    </row>
    <row r="18" ht="19" customHeight="1" spans="1:14">
      <c r="A18" s="15"/>
      <c r="B18" s="7"/>
      <c r="C18" s="7"/>
      <c r="D18" s="16" t="s">
        <v>50</v>
      </c>
      <c r="E18" s="16"/>
      <c r="F18" s="16"/>
      <c r="G18" s="30" t="s">
        <v>51</v>
      </c>
      <c r="H18" s="7" t="s">
        <v>52</v>
      </c>
      <c r="I18" s="7">
        <v>5</v>
      </c>
      <c r="J18" s="7"/>
      <c r="K18" s="7">
        <v>5</v>
      </c>
      <c r="L18" s="7"/>
      <c r="M18" s="7"/>
      <c r="N18" s="7"/>
    </row>
    <row r="19" ht="31" customHeight="1" spans="1:14">
      <c r="A19" s="15"/>
      <c r="B19" s="7"/>
      <c r="C19" s="7"/>
      <c r="D19" s="16" t="s">
        <v>53</v>
      </c>
      <c r="E19" s="16"/>
      <c r="F19" s="16"/>
      <c r="G19" s="30" t="s">
        <v>54</v>
      </c>
      <c r="H19" s="7" t="s">
        <v>55</v>
      </c>
      <c r="I19" s="7">
        <v>5</v>
      </c>
      <c r="J19" s="7"/>
      <c r="K19" s="7">
        <v>5</v>
      </c>
      <c r="L19" s="7"/>
      <c r="M19" s="7"/>
      <c r="N19" s="7"/>
    </row>
    <row r="20" ht="28" spans="1:14">
      <c r="A20" s="15"/>
      <c r="B20" s="7"/>
      <c r="C20" s="7"/>
      <c r="D20" s="16" t="s">
        <v>56</v>
      </c>
      <c r="E20" s="16"/>
      <c r="F20" s="16"/>
      <c r="G20" s="30" t="s">
        <v>57</v>
      </c>
      <c r="H20" s="7" t="s">
        <v>58</v>
      </c>
      <c r="I20" s="7">
        <v>5</v>
      </c>
      <c r="J20" s="7"/>
      <c r="K20" s="7">
        <v>5</v>
      </c>
      <c r="L20" s="7"/>
      <c r="M20" s="7"/>
      <c r="N20" s="7"/>
    </row>
    <row r="21" ht="28" spans="1:14">
      <c r="A21" s="15"/>
      <c r="B21" s="7"/>
      <c r="C21" s="7"/>
      <c r="D21" s="16" t="s">
        <v>59</v>
      </c>
      <c r="E21" s="16"/>
      <c r="F21" s="16"/>
      <c r="G21" s="30" t="s">
        <v>60</v>
      </c>
      <c r="H21" s="7" t="s">
        <v>61</v>
      </c>
      <c r="I21" s="7">
        <v>5</v>
      </c>
      <c r="J21" s="7"/>
      <c r="K21" s="7">
        <v>5</v>
      </c>
      <c r="L21" s="7"/>
      <c r="M21" s="7"/>
      <c r="N21" s="7"/>
    </row>
    <row r="22" ht="28" spans="1:14">
      <c r="A22" s="15"/>
      <c r="B22" s="7"/>
      <c r="C22" s="7"/>
      <c r="D22" s="16" t="s">
        <v>62</v>
      </c>
      <c r="E22" s="16"/>
      <c r="F22" s="16"/>
      <c r="G22" s="30" t="s">
        <v>48</v>
      </c>
      <c r="H22" s="7" t="s">
        <v>49</v>
      </c>
      <c r="I22" s="7">
        <v>5</v>
      </c>
      <c r="J22" s="7"/>
      <c r="K22" s="7">
        <v>5</v>
      </c>
      <c r="L22" s="7"/>
      <c r="M22" s="7"/>
      <c r="N22" s="7"/>
    </row>
    <row r="23" ht="32" customHeight="1" spans="1:14">
      <c r="A23" s="15"/>
      <c r="B23" s="7"/>
      <c r="C23" s="7" t="s">
        <v>63</v>
      </c>
      <c r="D23" s="16" t="s">
        <v>64</v>
      </c>
      <c r="E23" s="16"/>
      <c r="F23" s="16"/>
      <c r="G23" s="7" t="s">
        <v>65</v>
      </c>
      <c r="H23" s="7" t="s">
        <v>65</v>
      </c>
      <c r="I23" s="7">
        <v>5</v>
      </c>
      <c r="J23" s="7"/>
      <c r="K23" s="7">
        <v>5</v>
      </c>
      <c r="L23" s="7"/>
      <c r="M23" s="7"/>
      <c r="N23" s="7"/>
    </row>
    <row r="24" s="2" customFormat="1" ht="103" customHeight="1" spans="1:14">
      <c r="A24" s="17"/>
      <c r="B24" s="18"/>
      <c r="C24" s="18" t="s">
        <v>66</v>
      </c>
      <c r="D24" s="19" t="s">
        <v>67</v>
      </c>
      <c r="E24" s="19"/>
      <c r="F24" s="19"/>
      <c r="G24" s="20" t="s">
        <v>68</v>
      </c>
      <c r="H24" s="21">
        <v>1</v>
      </c>
      <c r="I24" s="18">
        <v>5</v>
      </c>
      <c r="J24" s="18"/>
      <c r="K24" s="18">
        <v>5</v>
      </c>
      <c r="L24" s="18"/>
      <c r="M24" s="18"/>
      <c r="N24" s="18"/>
    </row>
    <row r="25" s="3" customFormat="1" ht="51" customHeight="1" spans="1:14">
      <c r="A25" s="22"/>
      <c r="B25" s="23" t="s">
        <v>69</v>
      </c>
      <c r="C25" s="23" t="s">
        <v>70</v>
      </c>
      <c r="D25" s="24" t="s">
        <v>71</v>
      </c>
      <c r="E25" s="24"/>
      <c r="F25" s="24"/>
      <c r="G25" s="23" t="s">
        <v>72</v>
      </c>
      <c r="H25" s="23" t="s">
        <v>73</v>
      </c>
      <c r="I25" s="23">
        <v>10</v>
      </c>
      <c r="J25" s="23"/>
      <c r="K25" s="23">
        <v>10</v>
      </c>
      <c r="L25" s="23"/>
      <c r="M25" s="23"/>
      <c r="N25" s="23"/>
    </row>
    <row r="26" s="3" customFormat="1" ht="15" customHeight="1" spans="1:14">
      <c r="A26" s="22"/>
      <c r="B26" s="23" t="s">
        <v>74</v>
      </c>
      <c r="C26" s="23" t="s">
        <v>75</v>
      </c>
      <c r="D26" s="24" t="s">
        <v>76</v>
      </c>
      <c r="E26" s="24"/>
      <c r="F26" s="24"/>
      <c r="G26" s="23"/>
      <c r="H26" s="23"/>
      <c r="I26" s="23"/>
      <c r="J26" s="23"/>
      <c r="K26" s="23"/>
      <c r="L26" s="23"/>
      <c r="M26" s="23"/>
      <c r="N26" s="23"/>
    </row>
    <row r="27" s="3" customFormat="1" ht="15" customHeight="1" spans="1:14">
      <c r="A27" s="22"/>
      <c r="B27" s="23"/>
      <c r="C27" s="23"/>
      <c r="D27" s="24" t="s">
        <v>77</v>
      </c>
      <c r="E27" s="24"/>
      <c r="F27" s="24"/>
      <c r="G27" s="23"/>
      <c r="H27" s="23"/>
      <c r="I27" s="23"/>
      <c r="J27" s="23"/>
      <c r="K27" s="23"/>
      <c r="L27" s="23"/>
      <c r="M27" s="23"/>
      <c r="N27" s="23"/>
    </row>
    <row r="28" s="2" customFormat="1" ht="205" customHeight="1" spans="1:14">
      <c r="A28" s="17"/>
      <c r="B28" s="18"/>
      <c r="C28" s="18" t="s">
        <v>78</v>
      </c>
      <c r="D28" s="19" t="s">
        <v>79</v>
      </c>
      <c r="E28" s="19"/>
      <c r="F28" s="19"/>
      <c r="G28" s="18" t="s">
        <v>65</v>
      </c>
      <c r="H28" s="18" t="s">
        <v>80</v>
      </c>
      <c r="I28" s="18">
        <v>8</v>
      </c>
      <c r="J28" s="18"/>
      <c r="K28" s="18">
        <v>6.5</v>
      </c>
      <c r="L28" s="18"/>
      <c r="M28" s="19" t="s">
        <v>81</v>
      </c>
      <c r="N28" s="19"/>
    </row>
    <row r="29" s="2" customFormat="1" ht="148" customHeight="1" spans="1:14">
      <c r="A29" s="17"/>
      <c r="B29" s="18"/>
      <c r="C29" s="18"/>
      <c r="D29" s="19" t="s">
        <v>82</v>
      </c>
      <c r="E29" s="19"/>
      <c r="F29" s="19"/>
      <c r="G29" s="18" t="s">
        <v>65</v>
      </c>
      <c r="H29" s="18" t="s">
        <v>80</v>
      </c>
      <c r="I29" s="18">
        <v>8</v>
      </c>
      <c r="J29" s="18"/>
      <c r="K29" s="18">
        <v>6.5</v>
      </c>
      <c r="L29" s="18"/>
      <c r="M29" s="19" t="s">
        <v>83</v>
      </c>
      <c r="N29" s="19"/>
    </row>
    <row r="30" s="2" customFormat="1" ht="164" customHeight="1" spans="1:14">
      <c r="A30" s="17"/>
      <c r="B30" s="18"/>
      <c r="C30" s="18"/>
      <c r="D30" s="19" t="s">
        <v>84</v>
      </c>
      <c r="E30" s="19"/>
      <c r="F30" s="19"/>
      <c r="G30" s="18" t="s">
        <v>65</v>
      </c>
      <c r="H30" s="18" t="s">
        <v>80</v>
      </c>
      <c r="I30" s="18">
        <v>6</v>
      </c>
      <c r="J30" s="18"/>
      <c r="K30" s="18">
        <v>5</v>
      </c>
      <c r="L30" s="18"/>
      <c r="M30" s="19" t="s">
        <v>85</v>
      </c>
      <c r="N30" s="19"/>
    </row>
    <row r="31" s="2" customFormat="1" ht="168" customHeight="1" spans="1:14">
      <c r="A31" s="17"/>
      <c r="B31" s="18"/>
      <c r="C31" s="18"/>
      <c r="D31" s="19" t="s">
        <v>86</v>
      </c>
      <c r="E31" s="19"/>
      <c r="F31" s="19"/>
      <c r="G31" s="18" t="s">
        <v>65</v>
      </c>
      <c r="H31" s="18" t="s">
        <v>80</v>
      </c>
      <c r="I31" s="18">
        <v>8</v>
      </c>
      <c r="J31" s="18"/>
      <c r="K31" s="18">
        <v>6.5</v>
      </c>
      <c r="L31" s="18"/>
      <c r="M31" s="19" t="s">
        <v>87</v>
      </c>
      <c r="N31" s="19"/>
    </row>
    <row r="32" ht="15" customHeight="1" spans="1:14">
      <c r="A32" s="15"/>
      <c r="B32" s="7"/>
      <c r="C32" s="7" t="s">
        <v>88</v>
      </c>
      <c r="D32" s="16" t="s">
        <v>76</v>
      </c>
      <c r="E32" s="16"/>
      <c r="F32" s="16"/>
      <c r="G32" s="7"/>
      <c r="H32" s="7"/>
      <c r="I32" s="7"/>
      <c r="J32" s="7"/>
      <c r="K32" s="7"/>
      <c r="L32" s="7"/>
      <c r="M32" s="7"/>
      <c r="N32" s="7"/>
    </row>
    <row r="33" ht="15" customHeight="1" spans="1:14">
      <c r="A33" s="15"/>
      <c r="B33" s="7"/>
      <c r="C33" s="7"/>
      <c r="D33" s="16" t="s">
        <v>77</v>
      </c>
      <c r="E33" s="16"/>
      <c r="F33" s="16"/>
      <c r="G33" s="7"/>
      <c r="H33" s="7"/>
      <c r="I33" s="7"/>
      <c r="J33" s="7"/>
      <c r="K33" s="7"/>
      <c r="L33" s="7"/>
      <c r="M33" s="7"/>
      <c r="N33" s="7"/>
    </row>
    <row r="34" ht="15" customHeight="1" spans="1:14">
      <c r="A34" s="15"/>
      <c r="B34" s="7"/>
      <c r="C34" s="7" t="s">
        <v>89</v>
      </c>
      <c r="D34" s="16" t="s">
        <v>76</v>
      </c>
      <c r="E34" s="16"/>
      <c r="F34" s="16"/>
      <c r="G34" s="7"/>
      <c r="H34" s="7"/>
      <c r="I34" s="7"/>
      <c r="J34" s="7"/>
      <c r="K34" s="7"/>
      <c r="L34" s="7"/>
      <c r="M34" s="7"/>
      <c r="N34" s="7"/>
    </row>
    <row r="35" ht="15" customHeight="1" spans="1:14">
      <c r="A35" s="15"/>
      <c r="B35" s="7"/>
      <c r="C35" s="7"/>
      <c r="D35" s="16" t="s">
        <v>77</v>
      </c>
      <c r="E35" s="16"/>
      <c r="F35" s="16"/>
      <c r="G35" s="7"/>
      <c r="H35" s="7"/>
      <c r="I35" s="7"/>
      <c r="J35" s="7"/>
      <c r="K35" s="7"/>
      <c r="L35" s="7"/>
      <c r="M35" s="7"/>
      <c r="N35" s="7"/>
    </row>
    <row r="36" ht="49" customHeight="1" spans="1:14">
      <c r="A36" s="15"/>
      <c r="B36" s="7" t="s">
        <v>90</v>
      </c>
      <c r="C36" s="7" t="s">
        <v>91</v>
      </c>
      <c r="D36" s="16" t="s">
        <v>92</v>
      </c>
      <c r="E36" s="16"/>
      <c r="F36" s="16"/>
      <c r="G36" s="7" t="s">
        <v>93</v>
      </c>
      <c r="H36" s="7">
        <v>92.8</v>
      </c>
      <c r="I36" s="7">
        <v>10</v>
      </c>
      <c r="J36" s="7"/>
      <c r="K36" s="7">
        <v>10</v>
      </c>
      <c r="L36" s="7"/>
      <c r="M36" s="7"/>
      <c r="N36" s="7"/>
    </row>
    <row r="37" spans="1:14">
      <c r="A37" s="25" t="s">
        <v>94</v>
      </c>
      <c r="B37" s="25"/>
      <c r="C37" s="25"/>
      <c r="D37" s="25"/>
      <c r="E37" s="25"/>
      <c r="F37" s="25"/>
      <c r="G37" s="25"/>
      <c r="H37" s="25"/>
      <c r="I37" s="25">
        <f>SUM(I17:J36,J6)</f>
        <v>100</v>
      </c>
      <c r="J37" s="25"/>
      <c r="K37" s="25">
        <f>SUM(K17:L36,N6)</f>
        <v>94.5</v>
      </c>
      <c r="L37" s="25"/>
      <c r="M37" s="29"/>
      <c r="N37" s="29"/>
    </row>
  </sheetData>
  <mergeCells count="148">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A12:N12"/>
    <mergeCell ref="D13:G13"/>
    <mergeCell ref="I13:J13"/>
    <mergeCell ref="K13:L13"/>
    <mergeCell ref="M13:N13"/>
    <mergeCell ref="D14:F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0:A11"/>
    <mergeCell ref="A13:A14"/>
    <mergeCell ref="A16:A36"/>
    <mergeCell ref="B17:B24"/>
    <mergeCell ref="B26:B35"/>
    <mergeCell ref="C17:C22"/>
    <mergeCell ref="C26:C27"/>
    <mergeCell ref="C28:C31"/>
    <mergeCell ref="C32:C33"/>
    <mergeCell ref="C34:C35"/>
    <mergeCell ref="A5:B9"/>
    <mergeCell ref="B13:C14"/>
  </mergeCells>
  <pageMargins left="0.554861111111111" right="0.554861111111111" top="0.550694444444444" bottom="0.236111111111111" header="0.5" footer="0.5"/>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lu2018</cp:lastModifiedBy>
  <dcterms:created xsi:type="dcterms:W3CDTF">2022-03-19T17:44:00Z</dcterms:created>
  <dcterms:modified xsi:type="dcterms:W3CDTF">2025-08-22T23:23:16Z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F43499875854479F96D711E41CFD70E1</vt:lpwstr>
  </property>
</Properties>
</file>